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 бюдж комісія " sheetId="4" r:id="rId1"/>
  </sheets>
  <definedNames>
    <definedName name="_GoBack" localSheetId="0">' бюдж комісія '!#REF!</definedName>
    <definedName name="_xlnm.Print_Titles" localSheetId="0">' бюдж комісія '!$9:$9</definedName>
    <definedName name="_xlnm.Print_Area" localSheetId="0">' бюдж комісія '!$A$1:$H$64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3" i="4"/>
  <c r="E62"/>
  <c r="D64"/>
  <c r="E13"/>
  <c r="E61"/>
  <c r="E41"/>
  <c r="E36"/>
  <c r="F42"/>
  <c r="G42"/>
  <c r="D42"/>
  <c r="E21"/>
  <c r="E42" s="1"/>
  <c r="E17"/>
  <c r="E60"/>
  <c r="E59"/>
  <c r="E46"/>
  <c r="D46"/>
  <c r="E58"/>
  <c r="E39"/>
  <c r="E57"/>
  <c r="E56"/>
  <c r="E55"/>
  <c r="E54"/>
  <c r="E53"/>
  <c r="E49"/>
  <c r="D15" l="1"/>
  <c r="E12" l="1"/>
  <c r="E11"/>
  <c r="E15" s="1"/>
  <c r="E64"/>
  <c r="F64"/>
  <c r="G64"/>
  <c r="E47" l="1"/>
  <c r="H47" s="1"/>
  <c r="D47"/>
  <c r="F46"/>
  <c r="G46"/>
</calcChain>
</file>

<file path=xl/sharedStrings.xml><?xml version="1.0" encoding="utf-8"?>
<sst xmlns="http://schemas.openxmlformats.org/spreadsheetml/2006/main" count="187" uniqueCount="181">
  <si>
    <t>Пропозиції комісії        з майнових та житлово- комунальних питань, транспорту, зв"язку та  охорони навколишнього середовища                       (Онокало І.А.)</t>
  </si>
  <si>
    <t xml:space="preserve">Направлення коштів </t>
  </si>
  <si>
    <t>Пропозиції  комісії  з питань соц.зах.населення, освіти, охорони здоров’я,культури, сім’ї та молоді,фіз-ри та спорту                    (Король В.С.)</t>
  </si>
  <si>
    <t>Сума по листах, грн.</t>
  </si>
  <si>
    <t>Примітка</t>
  </si>
  <si>
    <t>Лист, дата</t>
  </si>
  <si>
    <t>Зміни за рахунок міжбюджетних  трансфертів</t>
  </si>
  <si>
    <t xml:space="preserve">Пропозиції по внесенню змін до бюджету, включені в рішення, грн. </t>
  </si>
  <si>
    <t>Додаток 9</t>
  </si>
  <si>
    <t>N п/п</t>
  </si>
  <si>
    <t xml:space="preserve">до рішення Ніжинської міської ради </t>
  </si>
  <si>
    <t>Всього</t>
  </si>
  <si>
    <t xml:space="preserve">Зміни до бюджету Ніжинської міської територіальної громади на 2026 рік </t>
  </si>
  <si>
    <t>Разом</t>
  </si>
  <si>
    <t>КПКВ 3719800                            КЕКВ 3220</t>
  </si>
  <si>
    <t>1</t>
  </si>
  <si>
    <t>2</t>
  </si>
  <si>
    <t>Листи установ та закладів бюджетної сфери</t>
  </si>
  <si>
    <t>3</t>
  </si>
  <si>
    <t>Субвенції іншим бюджетам</t>
  </si>
  <si>
    <t>КПКВ 0611021                     КЕКВ 2210</t>
  </si>
  <si>
    <t>Інша субвенція з місцевого бюджету  (на виконання доручень виборців депутатами обласної ради)</t>
  </si>
  <si>
    <t>КПКВ 0611700                 КЕКВ 2230</t>
  </si>
  <si>
    <t>Розпорядження КМУ від 01.04.2026 р. № 287-р, листи ДФ ОДА від 13.04.2026 р. № 07-20/57, ДКСУ від 09.04.2026 р.
 № 02-17-06/704</t>
  </si>
  <si>
    <t>Розпорядження ОВА від 03.04.2026 р. № 550, листи ДФ ОДА від 08.04.2026 р. № 08-20/56, облради від 08.04.2026 р. 
№ 02-02/333</t>
  </si>
  <si>
    <t xml:space="preserve">КПКВ 0611184                                                              КЕКВ 3000                         </t>
  </si>
  <si>
    <t>Лист  МЦ "Спорт для всіх " від 07.04.2026                            № 62</t>
  </si>
  <si>
    <t xml:space="preserve"> Придбання запчастин для ремонту автомобіля Газель Дует 32023</t>
  </si>
  <si>
    <t>Лист  МЦ "Спорт для всіх " від 07.04.2026                            № 63</t>
  </si>
  <si>
    <t>Утримання в належному стані футбольних полів (коткування)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</si>
  <si>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 (за спеціальним фондом)</t>
  </si>
  <si>
    <t>Лист управління освіти від 20.03.2026 № 01-08/349</t>
  </si>
  <si>
    <t>Субвенція  з державного бюджету місцевим бюджетам на реалізацію інвестиційного проекту на забезпечення якісної, сучасної та доступної загальної середньої освіти «Нова українська школа» (спеціальний фонд)</t>
  </si>
  <si>
    <t>Лист управління освіти від 22.04.2026 № 01-08/475</t>
  </si>
  <si>
    <t>Лист управління культури і туризму від 27.04.2026 № 1-16/200</t>
  </si>
  <si>
    <t>(+,-) 75 000</t>
  </si>
  <si>
    <t>КПКВ 1216091                   КЕКВ 3122</t>
  </si>
  <si>
    <t>4</t>
  </si>
  <si>
    <t>Розпорядження КМУ від 20.04.2026 р. № 350-р, повідомлення ДКСУ від 24.04.2026 р.
 № 24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</si>
  <si>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 у 2026 році</t>
  </si>
  <si>
    <t>КПКВ 0611262                 КЕКВ 3132</t>
  </si>
  <si>
    <t>Закупівля 6 тон теніситу для двох кортів, які розташовані по вул. Прилуцька, 156 та в парку ім. Т.Г.Шевченка</t>
  </si>
  <si>
    <t>Лист ДКСУ від 28.04.2026 р.
 № 01-21-06/820</t>
  </si>
  <si>
    <t>Субвенція з МБ ДБ для забезпечення кібербезпеки сегментів інформаційно-комунікаційної системи Управління Казначейства (придбання персональних комп’ютерів та оргтехніки)</t>
  </si>
  <si>
    <t>Лист  КП СЄЗ від 14.04.2026 № 347
Службова записка відділу з питань НС, ЦЗН, ОМР від 27.04.2026 № 08-16</t>
  </si>
  <si>
    <t>Лист КП "Муніципальна служба правопорядку - ВАРТА" від 27.04.2026 року № 45</t>
  </si>
  <si>
    <t>Перерозподіл коштів у межах публічних інвестиційних проектів з "Артезіанська свердловина по вул.Козача (Червонокозача), 5, м.Ніжин, Чернігівської області - будівництво" на ПІП "Нове будівництво артезіанської свердловини за адресою: вул. Червона Гребля, 20-В, м. Ніжин Чернігівська область"</t>
  </si>
  <si>
    <t>Лист фінансового управління від 27.04.2026 № 135</t>
  </si>
  <si>
    <t>(+,-) 20 000</t>
  </si>
  <si>
    <t>Лист  управління культури і туризму від 29.04.2026 № 1-16/207</t>
  </si>
  <si>
    <t>на проведення невідкладних ремонтних робіт  та оновлення офісних меблів у приміщенні управління</t>
  </si>
  <si>
    <t>Лист відділу з питань фіз-ри та спорту від 30.04.2026 № 02-25/45</t>
  </si>
  <si>
    <t>Лист відділу з питань фіз-ри та спорту від 30.04.2026 № 02-25/44</t>
  </si>
  <si>
    <t>Для участі спортсменів у чемпіонаті Черніг.обл. та України з футболу +150,0 тис. грн;                                                                                           для участі  спортсменів з карате у чемпіонатах України + 50 ,0 тис. грн</t>
  </si>
  <si>
    <t>Перерозподіл кошторисних призначень в межах програми інформатизація,  на придбання  моніторів</t>
  </si>
  <si>
    <t>Службова записка відділу з питань НС,ЦЗН,ОМР від 30.04.2026</t>
  </si>
  <si>
    <t xml:space="preserve">КПКВ 1218110
КЕКВ 3110 ( +-) </t>
  </si>
  <si>
    <t>Придбання будматеріалів для проведення поточного ремонту господар.способом спортзали КДЮСШ + 39 560 грн;  придбання будматеріалів для ремонту футбольного майданчику господар.способом+ 59 640 грн.</t>
  </si>
  <si>
    <t>Лист  відділу з питань фіз-ри та спорту від 04.05.2026 №02-25/46</t>
  </si>
  <si>
    <t>Лист  УДМС від 03.04.2026                      №7401.19-2473/74.2-26</t>
  </si>
  <si>
    <t>КПКВ 3719800                     КЕКВ 3220</t>
  </si>
  <si>
    <t>Субвенція з МБ ДБ для забезпечення капітального ремонту вхідної групи нежитлової будівлі Ніжинського відділу УДМС у Чернігівській області, а саме: облаштування елементів доступності для маломобільних груп населення, за адресою: м. Ніжин, вул. Яворського, 1.</t>
  </si>
  <si>
    <t xml:space="preserve">               ( код бюджету 2553800000 ) </t>
  </si>
  <si>
    <r>
      <rPr>
        <b/>
        <sz val="14"/>
        <rFont val="Times New Roman"/>
        <family val="1"/>
        <charset val="204"/>
      </rPr>
      <t xml:space="preserve">КПКВ 0212111   </t>
    </r>
    <r>
      <rPr>
        <sz val="14"/>
        <rFont val="Times New Roman"/>
        <family val="1"/>
        <charset val="204"/>
      </rPr>
      <t xml:space="preserve">                    КЕКВ 2610 (2230) </t>
    </r>
  </si>
  <si>
    <r>
      <rPr>
        <b/>
        <sz val="14"/>
        <rFont val="Times New Roman"/>
        <family val="1"/>
        <charset val="204"/>
      </rPr>
      <t xml:space="preserve">КПКВ 1115061         </t>
    </r>
    <r>
      <rPr>
        <sz val="14"/>
        <rFont val="Times New Roman"/>
        <family val="1"/>
        <charset val="204"/>
      </rPr>
      <t xml:space="preserve">           КЕКВ 2210                </t>
    </r>
  </si>
  <si>
    <r>
      <rPr>
        <b/>
        <sz val="14"/>
        <rFont val="Times New Roman"/>
        <family val="1"/>
        <charset val="204"/>
      </rPr>
      <t xml:space="preserve">КПКВ 1115061         </t>
    </r>
    <r>
      <rPr>
        <sz val="14"/>
        <rFont val="Times New Roman"/>
        <family val="1"/>
        <charset val="204"/>
      </rPr>
      <t xml:space="preserve">           КЕКВ 2240                </t>
    </r>
  </si>
  <si>
    <r>
      <rPr>
        <b/>
        <sz val="14"/>
        <rFont val="Times New Roman"/>
        <family val="1"/>
        <charset val="204"/>
      </rPr>
      <t>Співфінансування субвенції</t>
    </r>
    <r>
      <rPr>
        <sz val="14"/>
        <rFont val="Times New Roman"/>
        <family val="1"/>
        <charset val="204"/>
      </rPr>
      <t xml:space="preserve">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 у 2026 році (спеціальний фонд)</t>
    </r>
  </si>
  <si>
    <r>
      <rPr>
        <b/>
        <sz val="14"/>
        <rFont val="Times New Roman"/>
        <family val="1"/>
        <charset val="204"/>
      </rPr>
      <t xml:space="preserve">Співфінансування субвенції </t>
    </r>
    <r>
      <rPr>
        <sz val="14"/>
        <rFont val="Times New Roman"/>
        <family val="1"/>
        <charset val="204"/>
      </rPr>
      <t>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 у 2026 році</t>
    </r>
  </si>
  <si>
    <t>Лист МЦ "Спорт для всіх " від 05.05.2026                № 77</t>
  </si>
  <si>
    <t xml:space="preserve">КПКВ 1115061                      КЕКВ 2210                  </t>
  </si>
  <si>
    <t>Лист  виконкому від 06.05.2026</t>
  </si>
  <si>
    <t xml:space="preserve">КПКВ 0210160                      КЕКВ 2273                            </t>
  </si>
  <si>
    <t>Придбання паливно - мастильних матеріалів для утримання в належному стані футбольних полів на стадіоні "Спартак" та проведення покосу  на спортивних майданчиках, що розташовані в міському парку Т. Шевченка та за місцем проживання населення</t>
  </si>
  <si>
    <r>
      <rPr>
        <b/>
        <sz val="14"/>
        <rFont val="Times New Roman"/>
        <family val="1"/>
        <charset val="204"/>
      </rPr>
      <t xml:space="preserve">КПКВ 0611070   </t>
    </r>
    <r>
      <rPr>
        <sz val="14"/>
        <rFont val="Times New Roman"/>
        <family val="1"/>
        <charset val="204"/>
      </rPr>
      <t xml:space="preserve">                                               КЕКВ 2210 </t>
    </r>
  </si>
  <si>
    <r>
      <rPr>
        <b/>
        <sz val="14"/>
        <rFont val="Times New Roman"/>
        <family val="1"/>
        <charset val="204"/>
      </rPr>
      <t xml:space="preserve">КПКВ 1115031     </t>
    </r>
    <r>
      <rPr>
        <sz val="14"/>
        <rFont val="Times New Roman"/>
        <family val="1"/>
        <charset val="204"/>
      </rPr>
      <t xml:space="preserve">                       КЕКВ 2210</t>
    </r>
  </si>
  <si>
    <r>
      <rPr>
        <b/>
        <sz val="14"/>
        <rFont val="Times New Roman"/>
        <family val="1"/>
        <charset val="204"/>
      </rPr>
      <t xml:space="preserve">КПКВ 1115011 </t>
    </r>
    <r>
      <rPr>
        <sz val="14"/>
        <rFont val="Times New Roman"/>
        <family val="1"/>
        <charset val="204"/>
      </rPr>
      <t xml:space="preserve">                       КЕКВ 2240                    + 150 000                   </t>
    </r>
    <r>
      <rPr>
        <b/>
        <sz val="14"/>
        <rFont val="Times New Roman"/>
        <family val="1"/>
        <charset val="204"/>
      </rPr>
      <t xml:space="preserve">КПКВ 1115012     </t>
    </r>
    <r>
      <rPr>
        <sz val="14"/>
        <rFont val="Times New Roman"/>
        <family val="1"/>
        <charset val="204"/>
      </rPr>
      <t xml:space="preserve">                            КЕКВ 2240                       + 50 000</t>
    </r>
  </si>
  <si>
    <r>
      <rPr>
        <b/>
        <sz val="14"/>
        <rFont val="Times New Roman"/>
        <family val="1"/>
        <charset val="204"/>
      </rPr>
      <t>КПКВ 1115061</t>
    </r>
    <r>
      <rPr>
        <sz val="14"/>
        <rFont val="Times New Roman"/>
        <family val="1"/>
        <charset val="204"/>
      </rPr>
      <t xml:space="preserve">
КЕКВ 2210</t>
    </r>
  </si>
  <si>
    <r>
      <rPr>
        <b/>
        <sz val="14"/>
        <rFont val="Times New Roman"/>
        <family val="1"/>
        <charset val="204"/>
      </rPr>
      <t xml:space="preserve">КПКВ 0611261 </t>
    </r>
    <r>
      <rPr>
        <sz val="14"/>
        <rFont val="Times New Roman"/>
        <family val="1"/>
        <charset val="204"/>
      </rPr>
      <t xml:space="preserve">                КЕКВ 3132</t>
    </r>
  </si>
  <si>
    <r>
      <rPr>
        <b/>
        <sz val="14"/>
        <rFont val="Times New Roman"/>
        <family val="1"/>
        <charset val="204"/>
      </rPr>
      <t>КПКВ 0218210</t>
    </r>
    <r>
      <rPr>
        <sz val="14"/>
        <rFont val="Times New Roman"/>
        <family val="1"/>
        <charset val="204"/>
      </rPr>
      <t xml:space="preserve">
КЕКВ 2610</t>
    </r>
  </si>
  <si>
    <r>
      <rPr>
        <b/>
        <sz val="14"/>
        <rFont val="Times New Roman"/>
        <family val="1"/>
        <charset val="204"/>
      </rPr>
      <t xml:space="preserve">КПКВ 0611183      </t>
    </r>
    <r>
      <rPr>
        <sz val="14"/>
        <rFont val="Times New Roman"/>
        <family val="1"/>
        <charset val="204"/>
      </rPr>
      <t xml:space="preserve">           КЕКВ 2210                   +185 556,                                        КЕКВ 3110+24 090</t>
    </r>
  </si>
  <si>
    <t>Додатково на оплату електроенергії</t>
  </si>
  <si>
    <r>
      <t xml:space="preserve">КПКВ 0210160                 </t>
    </r>
    <r>
      <rPr>
        <sz val="14"/>
        <rFont val="Times New Roman"/>
        <family val="1"/>
        <charset val="204"/>
      </rPr>
      <t>КЕКВ 2273</t>
    </r>
    <r>
      <rPr>
        <b/>
        <sz val="14"/>
        <rFont val="Times New Roman"/>
        <family val="1"/>
        <charset val="204"/>
      </rPr>
      <t xml:space="preserve"> </t>
    </r>
  </si>
  <si>
    <t xml:space="preserve">Заробітна плата з нарахуваннями працівникам бюджетної сфери до кінця року </t>
  </si>
  <si>
    <t>(+,-)                   3 800 000</t>
  </si>
  <si>
    <t xml:space="preserve">КПКВ 3717520
КЕКВ 3110                    - 20 000
КЕКВ 2210                         + 20 000
</t>
  </si>
  <si>
    <t>Лист КП "ВУКГ " від06.05.2026 № 603/1-3</t>
  </si>
  <si>
    <t>Фінансова підтримка  для сплати ПДФО за квітень - 636 000; екологічного податку за розміщення відходів - 264 000</t>
  </si>
  <si>
    <t>( +-)                          30 000 000</t>
  </si>
  <si>
    <t xml:space="preserve">( +-)                      1 200 000 </t>
  </si>
  <si>
    <t>Лист УЖКГ та Б від 06.05.2026 № 01-14/305</t>
  </si>
  <si>
    <t xml:space="preserve">( +-)                            2 500 000 </t>
  </si>
  <si>
    <t>Лист-звернення ГО "Ніжинський тенісний спортивний клуб ОЛІМП" від 20.04.2026, лист відділу з питань фізичної культури та спорту від .04.2026 №73</t>
  </si>
  <si>
    <r>
      <t xml:space="preserve">КПКВ 1115061     </t>
    </r>
    <r>
      <rPr>
        <sz val="14"/>
        <rFont val="Times New Roman"/>
        <family val="1"/>
        <charset val="204"/>
      </rPr>
      <t>КЕКВ 2210</t>
    </r>
  </si>
  <si>
    <t>(+,-)                        1 350 000</t>
  </si>
  <si>
    <t>(+,-)                          1 350 000</t>
  </si>
  <si>
    <t xml:space="preserve"> Лист управління освіти від 07.05.2026                             № 01-08/546</t>
  </si>
  <si>
    <t>( +-) 45 000</t>
  </si>
  <si>
    <t>Лист управління освіти від 07.05.2026                        № 01-08/547</t>
  </si>
  <si>
    <t>( +-) 90 000</t>
  </si>
  <si>
    <r>
      <rPr>
        <b/>
        <sz val="14"/>
        <rFont val="Times New Roman"/>
        <family val="1"/>
        <charset val="204"/>
      </rPr>
      <t>З.Ф.</t>
    </r>
    <r>
      <rPr>
        <sz val="14"/>
        <rFont val="Times New Roman"/>
        <family val="1"/>
        <charset val="204"/>
      </rPr>
      <t xml:space="preserve">КПКВ 0611021                  КЕКВ 2276-45 000    </t>
    </r>
    <r>
      <rPr>
        <b/>
        <sz val="14"/>
        <rFont val="Times New Roman"/>
        <family val="1"/>
        <charset val="204"/>
      </rPr>
      <t>С.Ф</t>
    </r>
    <r>
      <rPr>
        <sz val="14"/>
        <rFont val="Times New Roman"/>
        <family val="1"/>
        <charset val="204"/>
      </rPr>
      <t xml:space="preserve">.КПКВ 0611300                         КЕКВ 3132+45 000                                      </t>
    </r>
  </si>
  <si>
    <r>
      <rPr>
        <b/>
        <sz val="14"/>
        <rFont val="Times New Roman"/>
        <family val="1"/>
        <charset val="204"/>
      </rPr>
      <t>З.Ф</t>
    </r>
    <r>
      <rPr>
        <sz val="14"/>
        <rFont val="Times New Roman"/>
        <family val="1"/>
        <charset val="204"/>
      </rPr>
      <t xml:space="preserve">.КПКВ 0611021                    КЕКВ 2276                   - 90 000      </t>
    </r>
    <r>
      <rPr>
        <b/>
        <sz val="14"/>
        <rFont val="Times New Roman"/>
        <family val="1"/>
        <charset val="204"/>
      </rPr>
      <t>С.Ф</t>
    </r>
    <r>
      <rPr>
        <sz val="14"/>
        <rFont val="Times New Roman"/>
        <family val="1"/>
        <charset val="204"/>
      </rPr>
      <t>.КПКВ                    0611261                                     КЕКВ 3132                       + 90 000</t>
    </r>
  </si>
  <si>
    <t>Службова записка відділу з питань НС,ЦЗН,ОМР від 05.05.2026</t>
  </si>
  <si>
    <r>
      <t xml:space="preserve">Додаткові кошти для: придбання оргтехніки для нового спеціаліста та </t>
    </r>
    <r>
      <rPr>
        <b/>
        <sz val="14"/>
        <rFont val="Times New Roman"/>
        <family val="1"/>
        <charset val="204"/>
      </rPr>
      <t>на заміну вийшовшого з ладу комп’ютера - 100 000;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герметизація та відновлення покриття даху центральної бібліотеки - 72 000; внутрішні поточні ремонти та ганку бібліотеки-філіалу для дітей № 3 - 168 000; оздоблення вестибюля музею природи Приостер’я (закупівля будівельних матеріалів) - 150 000; ремонт підлогового покриття двох робочих приміщень Будинку культури - 70 000;  </t>
    </r>
    <r>
      <rPr>
        <sz val="14"/>
        <rFont val="Times New Roman"/>
        <family val="1"/>
        <charset val="204"/>
      </rPr>
      <t>проведення ремонтних робіт та придбання спеціалізованих виставкових вітрин музичній школі - 200 000; гідроізоляція, утеплення, заміна застарілих інженерних комунікацій підвального приміщення хореографічної школи - 200 000.</t>
    </r>
  </si>
  <si>
    <r>
      <rPr>
        <b/>
        <sz val="14"/>
        <rFont val="Times New Roman"/>
        <family val="1"/>
        <charset val="204"/>
      </rPr>
      <t xml:space="preserve">КПКВ 1010160        </t>
    </r>
    <r>
      <rPr>
        <sz val="14"/>
        <rFont val="Times New Roman"/>
        <family val="1"/>
        <charset val="204"/>
      </rPr>
      <t xml:space="preserve">                  КЕКВ 2210                       + 58 000                        КЕКВ 2240                    + 35 000</t>
    </r>
  </si>
  <si>
    <t>Комплексна програма заходів та робіт з тероборони: на підпоховання решток тіла в існуючу могилу, перепоховання та ексгумація тіла на період воєнного стану</t>
  </si>
  <si>
    <r>
      <t xml:space="preserve">КПКВ 1216020      </t>
    </r>
    <r>
      <rPr>
        <sz val="14"/>
        <rFont val="Times New Roman"/>
        <family val="1"/>
        <charset val="204"/>
      </rPr>
      <t>КЕКВ 2610</t>
    </r>
  </si>
  <si>
    <r>
      <t>КПКВ 0218240</t>
    </r>
    <r>
      <rPr>
        <sz val="14"/>
        <rFont val="Times New Roman"/>
        <family val="1"/>
        <charset val="204"/>
      </rPr>
      <t xml:space="preserve">    КЕКВ 2240</t>
    </r>
    <r>
      <rPr>
        <b/>
        <sz val="14"/>
        <rFont val="Times New Roman"/>
        <family val="1"/>
        <charset val="204"/>
      </rPr>
      <t xml:space="preserve">      </t>
    </r>
  </si>
  <si>
    <t>Лист  РДА від 25.03.2026 
 № 01-18/2346                  Лист ЦПМСД від 11.05.26 № 313</t>
  </si>
  <si>
    <t>Лист КП НУВКГ від 20.04.26 № 211                    Протокол комісії по розподілу публічних інвестицій</t>
  </si>
  <si>
    <t>Лист управління освіти від 23.04.2026 № 01-08/479                                 Протокол комісії по розподілу публічних інвестицій</t>
  </si>
  <si>
    <t>Лист КНП "ЦМЛ ім. М.Галицького" від 20.04.26 № 01-11/1605;                           Протокол комісії по розподілу публічних інвестицій</t>
  </si>
  <si>
    <t>Лист управління освіти від 30 .04.2026                          № 01-08/516                                 Протокол комісії по розподілу публічних інвестицій</t>
  </si>
  <si>
    <t>Перерозподіл кошторисних призначень в межах кодів програмної класифікації на устаткування передавання тривожних сповіщень у приміщення гімназії №15 "Основа" - інвестиційний проект</t>
  </si>
  <si>
    <t xml:space="preserve">Перерозподіл кошторисних призначень в межах кодів програмної класифікації на капремонт частини протирадіаційного укриття на 600 чол.гімназії №15 "Основа":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</t>
  </si>
  <si>
    <t>Перерозподіл кошторисних призначень в межах кодів програмної класифікації, на  : Капремонт з винесенням мереж водопроводу та каналізації за межі будівництва за адресою : вул ПрощенкаС., буд 21, публічний інвестиційний проект</t>
  </si>
  <si>
    <r>
      <rPr>
        <b/>
        <sz val="14"/>
        <rFont val="Times New Roman"/>
        <family val="1"/>
        <charset val="204"/>
      </rPr>
      <t>З.Ф</t>
    </r>
    <r>
      <rPr>
        <sz val="14"/>
        <rFont val="Times New Roman"/>
        <family val="1"/>
        <charset val="204"/>
      </rPr>
      <t xml:space="preserve">.КПКВ 1212010                               КЕКВ 3132                          - 2 500 000                         </t>
    </r>
    <r>
      <rPr>
        <b/>
        <sz val="14"/>
        <rFont val="Times New Roman"/>
        <family val="1"/>
        <charset val="204"/>
      </rPr>
      <t>С.Ф</t>
    </r>
    <r>
      <rPr>
        <sz val="14"/>
        <rFont val="Times New Roman"/>
        <family val="1"/>
        <charset val="204"/>
      </rPr>
      <t>.КПКВ 1212170       КЕКВ3132                               +2 500 000</t>
    </r>
  </si>
  <si>
    <t>Перерозподіл кошторисних призначень в межах кодів програмної класифікації, на публічний інвестиційний проект  "Будівництво футбольного поля зі штучним покриттям на території Ніжинської ДЮСФШ  за адресою вул. Шевченка,103 А"</t>
  </si>
  <si>
    <r>
      <t xml:space="preserve">Зміна призначення коштів виділенних по програмі розвитку цивільного захисту громади на </t>
    </r>
    <r>
      <rPr>
        <b/>
        <sz val="14"/>
        <rFont val="Times New Roman"/>
        <family val="1"/>
        <charset val="204"/>
      </rPr>
      <t xml:space="preserve">придбання споруд цивільного захисту для </t>
    </r>
    <r>
      <rPr>
        <b/>
        <i/>
        <u/>
        <sz val="14"/>
        <rFont val="Times New Roman"/>
        <family val="1"/>
        <charset val="204"/>
      </rPr>
      <t xml:space="preserve">укриття цивільного населення </t>
    </r>
    <r>
      <rPr>
        <b/>
        <sz val="14"/>
        <rFont val="Times New Roman"/>
        <family val="1"/>
        <charset val="204"/>
      </rPr>
      <t>на території Ніжинської гімназії № 13 ( вул. Овдіївська,227 м. Ніжин, Чернігівської області) та території закладу дошкільної освіти ( ясла - садок) №13 "Берізка"( вул.Березанська,12А, м. Ніжин, Чернігівської обл.)</t>
    </r>
  </si>
  <si>
    <r>
      <rPr>
        <b/>
        <sz val="14"/>
        <rFont val="Times New Roman"/>
        <family val="1"/>
        <charset val="204"/>
      </rPr>
      <t>З.Ф</t>
    </r>
    <r>
      <rPr>
        <sz val="14"/>
        <rFont val="Times New Roman"/>
        <family val="1"/>
        <charset val="204"/>
      </rPr>
      <t xml:space="preserve"> КПКВ 0611021                  КЕКВ 2240                    - 75 000,
</t>
    </r>
    <r>
      <rPr>
        <b/>
        <sz val="14"/>
        <rFont val="Times New Roman"/>
        <family val="1"/>
        <charset val="204"/>
      </rPr>
      <t>З.Ф.</t>
    </r>
    <r>
      <rPr>
        <sz val="14"/>
        <rFont val="Times New Roman"/>
        <family val="1"/>
        <charset val="204"/>
      </rPr>
      <t xml:space="preserve">КПКВ 0611021                  КЕКВ 3132+ 5 000,
</t>
    </r>
    <r>
      <rPr>
        <b/>
        <sz val="14"/>
        <rFont val="Times New Roman"/>
        <family val="1"/>
        <charset val="204"/>
      </rPr>
      <t>С.Ф</t>
    </r>
    <r>
      <rPr>
        <sz val="14"/>
        <rFont val="Times New Roman"/>
        <family val="1"/>
        <charset val="204"/>
      </rPr>
      <t xml:space="preserve">.КПКВ 0611300                  КЕКВ 3132+70 000
</t>
    </r>
  </si>
  <si>
    <t xml:space="preserve">КПКВ 1218110
КЕКВ 2240                       - 1 350 000
КЕКВ 2610                        + 1 350 000
</t>
  </si>
  <si>
    <r>
      <rPr>
        <b/>
        <sz val="14"/>
        <rFont val="Times New Roman"/>
        <family val="1"/>
        <charset val="204"/>
      </rPr>
      <t>С.Ф</t>
    </r>
    <r>
      <rPr>
        <sz val="14"/>
        <rFont val="Times New Roman"/>
        <family val="1"/>
        <charset val="204"/>
      </rPr>
      <t xml:space="preserve">.КПКВ 1115031                       КЕКВ 3122                       - 1 200 000         </t>
    </r>
    <r>
      <rPr>
        <b/>
        <sz val="14"/>
        <rFont val="Times New Roman"/>
        <family val="1"/>
        <charset val="204"/>
      </rPr>
      <t>С.Ф</t>
    </r>
    <r>
      <rPr>
        <sz val="14"/>
        <rFont val="Times New Roman"/>
        <family val="1"/>
        <charset val="204"/>
      </rPr>
      <t>.КПКВ 1115070                         КЕКВ 3122                       + 1 200 000</t>
    </r>
  </si>
  <si>
    <t xml:space="preserve">Перерозподіл кошторисних призначень загального фонду з оплати послуг (крім комунальних)-75 000 на: загальний фонд для оплати технічного нагляду по об’єкту "Капітальний ремонт учительської кімнати в ЗОШ І-ІІІ ст. № 7" + 5 000; спеціальний фонд для оплати коригування робочого проекту по об’єкту "Капітальний ремонт приміщень Ніжинської гімназії № 10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Станіслава Прощенка, 54" + 35 000, для оплати коригування робочого проекту по об’єкту "Капітальний ремонт приміщень Ніжинської гімназії № 17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Прилуцька, 162" + 35 000 </t>
  </si>
  <si>
    <t>Лист  КП "СЄЗ" від 11.05.2026№ 444</t>
  </si>
  <si>
    <r>
      <rPr>
        <b/>
        <sz val="14"/>
        <rFont val="Times New Roman"/>
        <family val="1"/>
        <charset val="204"/>
      </rPr>
      <t xml:space="preserve">КПКВ 1216030 </t>
    </r>
    <r>
      <rPr>
        <sz val="14"/>
        <rFont val="Times New Roman"/>
        <family val="1"/>
        <charset val="204"/>
      </rPr>
      <t xml:space="preserve">    КЕКВ 2210</t>
    </r>
  </si>
  <si>
    <r>
      <t xml:space="preserve">На програму забезпечення діяльності КП "Муніципальна служба правопорядку - ВАРТА" Ніжинської міської ради Чернігівської області на 2026 рік на: оплату праці з нарахуванням - 955 000; 
</t>
    </r>
    <r>
      <rPr>
        <b/>
        <sz val="14"/>
        <rFont val="Times New Roman"/>
        <family val="1"/>
        <charset val="204"/>
      </rPr>
      <t>бензин - 100 000; технічне обслуговування автомобіля - 6 000</t>
    </r>
  </si>
  <si>
    <t>Перерозподіл кошторисних призначень  Програми розвитку цивільного захисту Ніжинської МТГ на 2026 рік                          (обслуговування укриттів)</t>
  </si>
  <si>
    <t>Лист  Ніжинського районного управління поліції ГУНП в Чернігівській обл. від 13.05.2026</t>
  </si>
  <si>
    <r>
      <t xml:space="preserve">КПКВ 0210160                 </t>
    </r>
    <r>
      <rPr>
        <sz val="14"/>
        <rFont val="Times New Roman"/>
        <family val="1"/>
        <charset val="204"/>
      </rPr>
      <t xml:space="preserve">КЕКВ 2210 </t>
    </r>
  </si>
  <si>
    <t>На придбання канцелярських,господарських товарів і матеріалів</t>
  </si>
  <si>
    <r>
      <t xml:space="preserve">КПКВ 0813192   </t>
    </r>
    <r>
      <rPr>
        <sz val="14"/>
        <rFont val="Times New Roman"/>
        <family val="1"/>
        <charset val="204"/>
      </rPr>
      <t>КЕКВ 2610</t>
    </r>
  </si>
  <si>
    <t>Зміни в межах  кошторисних призначень</t>
  </si>
  <si>
    <t>Лист УЖКГ та Б від 13.05.2026 № 01-14/322</t>
  </si>
  <si>
    <t>( +-)                             2 500 000</t>
  </si>
  <si>
    <t>Лист Ніжинської  міської організації ветеранів України від 07.05.2026      №24</t>
  </si>
  <si>
    <t>Лист  КНП Стомат. пол-ка від 12.05.2026 №89</t>
  </si>
  <si>
    <r>
      <t xml:space="preserve">КПКВ 0212170    </t>
    </r>
    <r>
      <rPr>
        <sz val="14"/>
        <rFont val="Times New Roman"/>
        <family val="1"/>
        <charset val="204"/>
      </rPr>
      <t>КЕКВ 3210</t>
    </r>
  </si>
  <si>
    <t>Перерозподіл кошторисних призначень: зняти з послуги з технічного обслуговування  електроустаткування мереж вуличного освітлення на МЦП "Утримання, поточного ремонту та технічного обслуговування мереж зовнішнього освітлення та підключення об’єктів до існуючої мережі Ніжинської міської територіальної громади на 2026 рік"</t>
  </si>
  <si>
    <t>КПКВ 1216030        КЕКВ 2240                         - 2 500 000           КПКВ 1216030              КЕКВ 2610                      + 2 500 000</t>
  </si>
  <si>
    <t>Лист управління культури від 13.05.2026 № 01-16/</t>
  </si>
  <si>
    <t>Лист СЮТ управління освіти від 01.05.2026 №19</t>
  </si>
  <si>
    <t>( +-) 39 750</t>
  </si>
  <si>
    <t xml:space="preserve">КПКВ 1017520              КЕКВ 3110 - 39750   КПКВ 1014040                 КЕКВ 2210+ 19750     КЕКВ 2240+ 20000 </t>
  </si>
  <si>
    <t xml:space="preserve"> Лист КП "ВУКГ "  від 08.05.2026 № 624/03-03 та УЖКГ тв Б від 14.05.26 № 01-14/326</t>
  </si>
  <si>
    <t>Придбання  сучасного комп’ютерного  томографа, інвестиційний проект</t>
  </si>
  <si>
    <t xml:space="preserve">Всього додатково від перевиконання </t>
  </si>
  <si>
    <t xml:space="preserve"> Закупівля гідролізатів білку для дітей, які мешкають в Ніжинській МТГ (лікувальне харчування осіб з орфанними захворюваннями-фенілкетанурія) </t>
  </si>
  <si>
    <t xml:space="preserve">   </t>
  </si>
  <si>
    <t>Лист управління освіти  від 15.05.2026                                №01-08/582</t>
  </si>
  <si>
    <t>( +-) 40 000</t>
  </si>
  <si>
    <t>КПКВ 0611021     КЕКВ 2210-40 000        КЕКВ 2273+40 000</t>
  </si>
  <si>
    <t>Перерозподіл кошторисних призначень: із  непершочергових видатків на оплату електроенергії, у зв’язку із зростанням тарифів</t>
  </si>
  <si>
    <t xml:space="preserve">    </t>
  </si>
  <si>
    <t>Перерозподіл кошторисних призначень: із  зекономленого плану   по програмі  інформатизації - 39 750 на придбання обладнання  та встановлення  пульту охорони, клавіатури,акумулятора на задіяну  частину приміщення у відділі археології краєзнавчого музею (реалізація  програми гранту "Е - містечко")</t>
  </si>
  <si>
    <r>
      <t xml:space="preserve">КПКВ 0813104            + 550 274               </t>
    </r>
    <r>
      <rPr>
        <sz val="12"/>
        <rFont val="Times New Roman"/>
        <family val="1"/>
        <charset val="204"/>
      </rPr>
      <t xml:space="preserve">КЕКВ 2111 + 450 000     КЕКВ 2120 + 100 274      </t>
    </r>
    <r>
      <rPr>
        <b/>
        <sz val="14"/>
        <rFont val="Times New Roman"/>
        <family val="1"/>
        <charset val="204"/>
      </rPr>
      <t xml:space="preserve">КПКВ 3710160    + 518 000                </t>
    </r>
    <r>
      <rPr>
        <sz val="12"/>
        <rFont val="Times New Roman"/>
        <family val="1"/>
        <charset val="204"/>
      </rPr>
      <t>КЕКВ 2111 + 420 000       КЕКВ 2120 + 98 000</t>
    </r>
    <r>
      <rPr>
        <b/>
        <sz val="14"/>
        <rFont val="Times New Roman"/>
        <family val="1"/>
        <charset val="204"/>
      </rPr>
      <t xml:space="preserve">           </t>
    </r>
  </si>
  <si>
    <t xml:space="preserve">Придбання обладнання для гуртка "Підготовка операторів"  </t>
  </si>
  <si>
    <t xml:space="preserve">Підключення блочно - модульної  котельні за адресою вул.Василівська,47 В (УТОС) </t>
  </si>
  <si>
    <r>
      <t xml:space="preserve">Фінансова підтримка  для сплати </t>
    </r>
    <r>
      <rPr>
        <b/>
        <sz val="14"/>
        <rFont val="Times New Roman"/>
        <family val="1"/>
        <charset val="204"/>
      </rPr>
      <t>ПДФО  - 265,0 тис. грн.</t>
    </r>
    <r>
      <rPr>
        <sz val="14"/>
        <rFont val="Times New Roman"/>
        <family val="1"/>
        <charset val="204"/>
      </rPr>
      <t xml:space="preserve">; </t>
    </r>
    <r>
      <rPr>
        <b/>
        <sz val="14"/>
        <rFont val="Times New Roman"/>
        <family val="1"/>
        <charset val="204"/>
      </rPr>
      <t>ЄСВ</t>
    </r>
    <r>
      <rPr>
        <sz val="14"/>
        <rFont val="Times New Roman"/>
        <family val="1"/>
        <charset val="204"/>
      </rPr>
      <t xml:space="preserve"> - </t>
    </r>
    <r>
      <rPr>
        <b/>
        <sz val="14"/>
        <rFont val="Times New Roman"/>
        <family val="1"/>
        <charset val="204"/>
      </rPr>
      <t>100,0 тис. грн; електроенергію</t>
    </r>
    <r>
      <rPr>
        <sz val="14"/>
        <rFont val="Times New Roman"/>
        <family val="1"/>
        <charset val="204"/>
      </rPr>
      <t xml:space="preserve"> - 631,0 тис. грн</t>
    </r>
    <r>
      <rPr>
        <b/>
        <sz val="14"/>
        <rFont val="Times New Roman"/>
        <family val="1"/>
        <charset val="204"/>
      </rPr>
      <t xml:space="preserve"> (435 873) </t>
    </r>
  </si>
  <si>
    <t>Зміни за рахунок перевиконання дохідної частини бюджету станом на 01.05.2026 року - 17 300 000 грн.</t>
  </si>
  <si>
    <t xml:space="preserve">  </t>
  </si>
  <si>
    <r>
      <t xml:space="preserve">КПКВ 1216020            </t>
    </r>
    <r>
      <rPr>
        <sz val="14"/>
        <rFont val="Times New Roman"/>
        <family val="1"/>
        <charset val="204"/>
      </rPr>
      <t>КЕКВ 2610</t>
    </r>
  </si>
  <si>
    <t>Лист КП "СЄЗ" від 13.05.2026 № 456</t>
  </si>
  <si>
    <r>
      <rPr>
        <b/>
        <sz val="14"/>
        <rFont val="Times New Roman"/>
        <family val="1"/>
        <charset val="204"/>
      </rPr>
      <t xml:space="preserve">КПКВ 0212010                    </t>
    </r>
    <r>
      <rPr>
        <sz val="14"/>
        <rFont val="Times New Roman"/>
        <family val="1"/>
        <charset val="204"/>
      </rPr>
      <t xml:space="preserve">КЕКВ 2610                  + 4 408 000        </t>
    </r>
    <r>
      <rPr>
        <b/>
        <sz val="14"/>
        <rFont val="Times New Roman"/>
        <family val="1"/>
        <charset val="204"/>
      </rPr>
      <t xml:space="preserve">          </t>
    </r>
    <r>
      <rPr>
        <sz val="14"/>
        <rFont val="Times New Roman"/>
        <family val="1"/>
        <charset val="204"/>
      </rPr>
      <t xml:space="preserve">КЕКВ 3210                     + 270 000            </t>
    </r>
    <r>
      <rPr>
        <b/>
        <sz val="14"/>
        <rFont val="Times New Roman"/>
        <family val="1"/>
        <charset val="204"/>
      </rPr>
      <t xml:space="preserve">                             </t>
    </r>
    <r>
      <rPr>
        <sz val="14"/>
        <rFont val="Times New Roman"/>
        <family val="1"/>
        <charset val="204"/>
      </rPr>
      <t xml:space="preserve">           </t>
    </r>
    <r>
      <rPr>
        <b/>
        <sz val="14"/>
        <rFont val="Times New Roman"/>
        <family val="1"/>
        <charset val="204"/>
      </rPr>
      <t xml:space="preserve">КПКВ 0217520   </t>
    </r>
    <r>
      <rPr>
        <sz val="14"/>
        <rFont val="Times New Roman"/>
        <family val="1"/>
        <charset val="204"/>
      </rPr>
      <t xml:space="preserve">КЕКВ 2610           +21 800                </t>
    </r>
  </si>
  <si>
    <r>
      <t xml:space="preserve">Додатково на: медикаменти та  перев’язувальні
</t>
    </r>
    <r>
      <rPr>
        <b/>
        <sz val="14"/>
        <rFont val="Times New Roman"/>
        <family val="1"/>
        <charset val="204"/>
      </rPr>
      <t xml:space="preserve">матеріали </t>
    </r>
    <r>
      <rPr>
        <sz val="14"/>
        <rFont val="Times New Roman"/>
        <family val="1"/>
        <charset val="204"/>
      </rPr>
      <t>- 5 000 000</t>
    </r>
    <r>
      <rPr>
        <b/>
        <sz val="14"/>
        <rFont val="Times New Roman"/>
        <family val="1"/>
        <charset val="204"/>
      </rPr>
      <t xml:space="preserve"> ( 4 408 000), придбання столу операційного - 270 000, </t>
    </r>
    <r>
      <rPr>
        <sz val="14"/>
        <rFont val="Times New Roman"/>
        <family val="1"/>
        <charset val="204"/>
      </rPr>
      <t>відеогастроскопу -1 908 000, уф-радіометра - 75 000, капітальний ремонт системи кисневої мережі - 750 000, Капітальний ремонт встановлення резервного джерела живлення (генератора) - 900 000</t>
    </r>
  </si>
  <si>
    <r>
      <t xml:space="preserve">Додатково на програму інформатизації: </t>
    </r>
    <r>
      <rPr>
        <b/>
        <sz val="14"/>
        <rFont val="Times New Roman"/>
        <family val="1"/>
        <charset val="204"/>
      </rPr>
      <t xml:space="preserve">обслуговування системи "Хелсі" - 21 800, </t>
    </r>
    <r>
      <rPr>
        <sz val="14"/>
        <rFont val="Times New Roman"/>
        <family val="1"/>
        <charset val="204"/>
      </rPr>
      <t xml:space="preserve">підтримка програмного забезпечення - 200000, придбання комп’ютерної периферії, мережевого обладнання, комплектуючих тощо - 930000, комп’ютерної та оргтехніки - 1800000 (60 шт. ПК, ноутбуків, 35 шт. БФП, принтерів), серверного обладнання - 700000 </t>
    </r>
  </si>
  <si>
    <t>Кошти на забезпечення поліцейської станції відповідними меблями, вивісками, банерами  та комп.технікою в рамках проекту "Поліцейський громади" в приміщенні Кунашівсько - Переяслівського старостату</t>
  </si>
  <si>
    <t>Придбання солі для промислового перероблення ДСТУ 42462003 кам’яна сорт вищій, крупність 3 без пакування</t>
  </si>
  <si>
    <t>(+-)                           2 000 000</t>
  </si>
  <si>
    <t>КПЕВ 0212170    КЕКВ 3210              +2 000 000                      КПКВ 3718710      КЕКВ 9000                - 2 000 000</t>
  </si>
  <si>
    <r>
      <rPr>
        <b/>
        <sz val="14"/>
        <rFont val="Times New Roman"/>
        <family val="1"/>
        <charset val="204"/>
      </rPr>
      <t xml:space="preserve">КПКВ 1014030 </t>
    </r>
    <r>
      <rPr>
        <sz val="14"/>
        <rFont val="Times New Roman"/>
        <family val="1"/>
        <charset val="204"/>
      </rPr>
      <t xml:space="preserve">
КЕКВ 2240                     +240 000,
</t>
    </r>
    <r>
      <rPr>
        <b/>
        <sz val="14"/>
        <rFont val="Times New Roman"/>
        <family val="1"/>
        <charset val="204"/>
      </rPr>
      <t xml:space="preserve">КПКВ 1014040 </t>
    </r>
    <r>
      <rPr>
        <sz val="14"/>
        <rFont val="Times New Roman"/>
        <family val="1"/>
        <charset val="204"/>
      </rPr>
      <t xml:space="preserve">
КЕКВ 2210                   +150 000,
</t>
    </r>
    <r>
      <rPr>
        <b/>
        <sz val="14"/>
        <rFont val="Times New Roman"/>
        <family val="1"/>
        <charset val="204"/>
      </rPr>
      <t xml:space="preserve">КПКВ 1014060 </t>
    </r>
    <r>
      <rPr>
        <sz val="14"/>
        <rFont val="Times New Roman"/>
        <family val="1"/>
        <charset val="204"/>
      </rPr>
      <t xml:space="preserve">
КЕКВ 2240                       +70 000,
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 xml:space="preserve">КПКВ 1017520 </t>
    </r>
    <r>
      <rPr>
        <sz val="14"/>
        <rFont val="Times New Roman"/>
        <family val="1"/>
        <charset val="204"/>
      </rPr>
      <t xml:space="preserve">
КЕКВ 3110                   +100 000</t>
    </r>
  </si>
  <si>
    <t>( +-) 896 290</t>
  </si>
  <si>
    <r>
      <t xml:space="preserve">КПКВ 0611184       КЕКВ 3000 - 896 290             КЕКВ 2000 + 896 290                                     (КЕКВ 2000 +896 290,                                 КЕКВ 3000 +990 510)   </t>
    </r>
    <r>
      <rPr>
        <b/>
        <u/>
        <sz val="12"/>
        <rFont val="Times New Roman"/>
        <family val="1"/>
        <charset val="204"/>
      </rPr>
      <t>Разом Б.Р.: 1 886 800</t>
    </r>
  </si>
  <si>
    <t xml:space="preserve">Лист  управл. Освти від 20.05.2026 № 01-08/593 </t>
  </si>
  <si>
    <t>( +-) 200 000</t>
  </si>
  <si>
    <r>
      <t xml:space="preserve"> З метою улаштування  модульної котельні , в рамках програми GIZ  - додаткові кошти для гімназії №13</t>
    </r>
    <r>
      <rPr>
        <sz val="12"/>
        <rFont val="Times New Roman"/>
        <family val="1"/>
        <charset val="204"/>
      </rPr>
      <t xml:space="preserve"> (підготовка території) </t>
    </r>
    <r>
      <rPr>
        <sz val="14"/>
        <rFont val="Times New Roman"/>
        <family val="1"/>
        <charset val="204"/>
      </rPr>
      <t>за рахунок зменшення Резервного фонду бюджету</t>
    </r>
  </si>
  <si>
    <t xml:space="preserve">КПКВ 0611021                     КЕКВ 2240                       +200 000                    КПКВ 3718710                КЕКВ 9000                    -200 000                                     </t>
  </si>
  <si>
    <t>( +-) 195 127</t>
  </si>
  <si>
    <t xml:space="preserve">КПКВ 1216020      КЕКВ 2610+195127         КПКВ 3718710                КЕКВ 9000-195127    </t>
  </si>
  <si>
    <t>Придбання відеогастроскопу ( інвестиційний проект ) за рахунок зменшення Резервного фонду бюджету</t>
  </si>
  <si>
    <t>Лист КНП "ЦМЛ ім. М.Галицького" від 18.05.26 № 01-11/1989;                           Протокол комісії по розподілу публічних інвестицій</t>
  </si>
  <si>
    <t>від 21 травня  2026 р.№10 - 55 /2026</t>
  </si>
  <si>
    <r>
      <t xml:space="preserve">Фінансова підтримка  для сплати спожитої </t>
    </r>
    <r>
      <rPr>
        <b/>
        <sz val="14"/>
        <rFont val="Times New Roman"/>
        <family val="1"/>
        <charset val="204"/>
      </rPr>
      <t>електроенергії</t>
    </r>
    <r>
      <rPr>
        <sz val="14"/>
        <rFont val="Times New Roman"/>
        <family val="1"/>
        <charset val="204"/>
      </rPr>
      <t xml:space="preserve"> - 631,0 тис. грн</t>
    </r>
    <r>
      <rPr>
        <b/>
        <sz val="14"/>
        <rFont val="Times New Roman"/>
        <family val="1"/>
        <charset val="204"/>
      </rPr>
      <t xml:space="preserve"> (195 127) </t>
    </r>
    <r>
      <rPr>
        <sz val="14"/>
        <rFont val="Times New Roman"/>
        <family val="1"/>
        <charset val="204"/>
      </rPr>
      <t>за рахунок зменшення Резервного фонду бюджету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</si>
</sst>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3" fontId="3" fillId="2" borderId="0" xfId="0" applyNumberFormat="1" applyFont="1" applyFill="1" applyBorder="1" applyAlignment="1">
      <alignment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view="pageBreakPreview" topLeftCell="A61" zoomScale="78" zoomScaleSheetLayoutView="78" zoomScalePageLayoutView="25" workbookViewId="0">
      <selection activeCell="K65" sqref="K65"/>
    </sheetView>
  </sheetViews>
  <sheetFormatPr defaultColWidth="8.85546875" defaultRowHeight="81" customHeight="1"/>
  <cols>
    <col min="1" max="1" width="3.85546875" style="2" customWidth="1"/>
    <col min="2" max="2" width="30.140625" style="3" customWidth="1"/>
    <col min="3" max="3" width="54.28515625" style="3" customWidth="1"/>
    <col min="4" max="4" width="17.42578125" style="31" customWidth="1"/>
    <col min="5" max="5" width="17.42578125" style="13" customWidth="1"/>
    <col min="6" max="6" width="22.42578125" style="13" hidden="1" customWidth="1"/>
    <col min="7" max="7" width="23.42578125" style="13" hidden="1" customWidth="1"/>
    <col min="8" max="8" width="22.85546875" style="30" customWidth="1"/>
    <col min="9" max="9" width="52.42578125" style="3" customWidth="1"/>
    <col min="10" max="10" width="8.85546875" style="3"/>
    <col min="11" max="11" width="59.42578125" style="3" customWidth="1"/>
    <col min="12" max="16384" width="8.85546875" style="3"/>
  </cols>
  <sheetData>
    <row r="1" spans="1:8" ht="20.25" customHeight="1">
      <c r="B1" s="12"/>
      <c r="C1" s="16"/>
      <c r="D1" s="17"/>
      <c r="E1" s="32" t="s">
        <v>8</v>
      </c>
      <c r="F1" s="32"/>
      <c r="G1" s="32"/>
      <c r="H1" s="32"/>
    </row>
    <row r="2" spans="1:8" ht="20.25" customHeight="1">
      <c r="A2" s="4"/>
      <c r="B2" s="12"/>
      <c r="C2" s="4"/>
      <c r="D2" s="47" t="s">
        <v>10</v>
      </c>
      <c r="E2" s="47"/>
      <c r="F2" s="47"/>
      <c r="G2" s="47"/>
      <c r="H2" s="47"/>
    </row>
    <row r="3" spans="1:8" ht="20.25" customHeight="1">
      <c r="A3" s="4"/>
      <c r="B3" s="12"/>
      <c r="C3" s="12"/>
      <c r="D3" s="47" t="s">
        <v>179</v>
      </c>
      <c r="E3" s="47"/>
      <c r="F3" s="47"/>
      <c r="G3" s="47"/>
      <c r="H3" s="47"/>
    </row>
    <row r="4" spans="1:8" ht="3.75" customHeight="1">
      <c r="A4" s="4"/>
      <c r="B4" s="12"/>
      <c r="C4" s="12"/>
      <c r="D4" s="17"/>
      <c r="E4" s="14"/>
      <c r="F4" s="14"/>
      <c r="G4" s="14"/>
      <c r="H4" s="14"/>
    </row>
    <row r="5" spans="1:8" ht="24" customHeight="1">
      <c r="A5" s="55" t="s">
        <v>12</v>
      </c>
      <c r="B5" s="55"/>
      <c r="C5" s="55"/>
      <c r="D5" s="55"/>
      <c r="E5" s="56"/>
      <c r="F5" s="56"/>
      <c r="G5" s="56"/>
      <c r="H5" s="56"/>
    </row>
    <row r="6" spans="1:8" ht="27" customHeight="1">
      <c r="A6" s="55" t="s">
        <v>62</v>
      </c>
      <c r="B6" s="55"/>
      <c r="C6" s="55"/>
      <c r="D6" s="55"/>
      <c r="E6" s="55"/>
      <c r="F6" s="55"/>
      <c r="G6" s="55"/>
      <c r="H6" s="55"/>
    </row>
    <row r="7" spans="1:8" ht="0.75" customHeight="1">
      <c r="A7" s="4"/>
      <c r="B7" s="4"/>
      <c r="C7" s="14"/>
      <c r="D7" s="18"/>
      <c r="E7" s="19"/>
      <c r="F7" s="5"/>
      <c r="G7" s="5"/>
      <c r="H7" s="20"/>
    </row>
    <row r="8" spans="1:8" ht="30.2" hidden="1" customHeight="1">
      <c r="A8" s="4"/>
      <c r="B8" s="4"/>
      <c r="C8" s="14"/>
      <c r="D8" s="18"/>
      <c r="E8" s="19"/>
      <c r="F8" s="5"/>
      <c r="G8" s="5"/>
      <c r="H8" s="20"/>
    </row>
    <row r="9" spans="1:8" ht="138" customHeight="1">
      <c r="A9" s="1" t="s">
        <v>9</v>
      </c>
      <c r="B9" s="6" t="s">
        <v>5</v>
      </c>
      <c r="C9" s="6" t="s">
        <v>1</v>
      </c>
      <c r="D9" s="21" t="s">
        <v>3</v>
      </c>
      <c r="E9" s="6" t="s">
        <v>7</v>
      </c>
      <c r="F9" s="6" t="s">
        <v>2</v>
      </c>
      <c r="G9" s="6" t="s">
        <v>0</v>
      </c>
      <c r="H9" s="6" t="s">
        <v>4</v>
      </c>
    </row>
    <row r="10" spans="1:8" ht="28.9" customHeight="1">
      <c r="A10" s="57" t="s">
        <v>6</v>
      </c>
      <c r="B10" s="58"/>
      <c r="C10" s="58"/>
      <c r="D10" s="58"/>
      <c r="E10" s="58"/>
      <c r="F10" s="58"/>
      <c r="G10" s="58"/>
      <c r="H10" s="59"/>
    </row>
    <row r="11" spans="1:8" ht="126.75" customHeight="1">
      <c r="A11" s="7" t="s">
        <v>15</v>
      </c>
      <c r="B11" s="1" t="s">
        <v>23</v>
      </c>
      <c r="C11" s="1" t="s">
        <v>30</v>
      </c>
      <c r="D11" s="21">
        <v>1127000</v>
      </c>
      <c r="E11" s="21">
        <f>D11</f>
        <v>1127000</v>
      </c>
      <c r="F11" s="6"/>
      <c r="G11" s="6"/>
      <c r="H11" s="1" t="s">
        <v>22</v>
      </c>
    </row>
    <row r="12" spans="1:8" ht="129.75" customHeight="1">
      <c r="A12" s="7" t="s">
        <v>16</v>
      </c>
      <c r="B12" s="1" t="s">
        <v>24</v>
      </c>
      <c r="C12" s="1" t="s">
        <v>21</v>
      </c>
      <c r="D12" s="21">
        <v>18000</v>
      </c>
      <c r="E12" s="21">
        <f>D12</f>
        <v>18000</v>
      </c>
      <c r="F12" s="6"/>
      <c r="G12" s="6"/>
      <c r="H12" s="1" t="s">
        <v>20</v>
      </c>
    </row>
    <row r="13" spans="1:8" ht="134.25" customHeight="1">
      <c r="A13" s="7" t="s">
        <v>18</v>
      </c>
      <c r="B13" s="1" t="s">
        <v>31</v>
      </c>
      <c r="C13" s="1" t="s">
        <v>32</v>
      </c>
      <c r="D13" s="21" t="s">
        <v>169</v>
      </c>
      <c r="E13" s="21" t="str">
        <f>D13</f>
        <v>( +-) 896 290</v>
      </c>
      <c r="F13" s="8" t="s">
        <v>25</v>
      </c>
      <c r="G13" s="8"/>
      <c r="H13" s="45" t="s">
        <v>170</v>
      </c>
    </row>
    <row r="14" spans="1:8" ht="195" customHeight="1">
      <c r="A14" s="7" t="s">
        <v>37</v>
      </c>
      <c r="B14" s="1" t="s">
        <v>38</v>
      </c>
      <c r="C14" s="1" t="s">
        <v>39</v>
      </c>
      <c r="D14" s="21">
        <v>23287085</v>
      </c>
      <c r="E14" s="21">
        <v>23287085</v>
      </c>
      <c r="F14" s="8"/>
      <c r="G14" s="8"/>
      <c r="H14" s="1" t="s">
        <v>40</v>
      </c>
    </row>
    <row r="15" spans="1:8" ht="27.75" customHeight="1">
      <c r="A15" s="9"/>
      <c r="B15" s="7"/>
      <c r="C15" s="22" t="s">
        <v>13</v>
      </c>
      <c r="D15" s="21">
        <f>SUM(D11:D14)</f>
        <v>24432085</v>
      </c>
      <c r="E15" s="21">
        <f>SUM(E11:E14)</f>
        <v>24432085</v>
      </c>
      <c r="F15" s="23"/>
      <c r="G15" s="23"/>
      <c r="H15" s="7"/>
    </row>
    <row r="16" spans="1:8" ht="39.75" customHeight="1">
      <c r="A16" s="48" t="s">
        <v>157</v>
      </c>
      <c r="B16" s="49"/>
      <c r="C16" s="49"/>
      <c r="D16" s="49"/>
      <c r="E16" s="49"/>
      <c r="F16" s="49"/>
      <c r="G16" s="49"/>
      <c r="H16" s="50"/>
    </row>
    <row r="17" spans="1:11" ht="142.5" customHeight="1">
      <c r="A17" s="1">
        <v>1</v>
      </c>
      <c r="B17" s="1" t="s">
        <v>17</v>
      </c>
      <c r="C17" s="1" t="s">
        <v>82</v>
      </c>
      <c r="D17" s="21">
        <v>66054300</v>
      </c>
      <c r="E17" s="21">
        <f>3568274-2500000</f>
        <v>1068274</v>
      </c>
      <c r="F17" s="6"/>
      <c r="G17" s="6"/>
      <c r="H17" s="24" t="s">
        <v>153</v>
      </c>
      <c r="I17" s="3" t="s">
        <v>146</v>
      </c>
      <c r="K17" s="3" t="s">
        <v>158</v>
      </c>
    </row>
    <row r="18" spans="1:11" ht="84.95" customHeight="1">
      <c r="A18" s="1">
        <v>2</v>
      </c>
      <c r="B18" s="1" t="s">
        <v>107</v>
      </c>
      <c r="C18" s="10" t="s">
        <v>145</v>
      </c>
      <c r="D18" s="21">
        <v>254600</v>
      </c>
      <c r="E18" s="21">
        <v>175000</v>
      </c>
      <c r="F18" s="1"/>
      <c r="G18" s="1"/>
      <c r="H18" s="1" t="s">
        <v>63</v>
      </c>
    </row>
    <row r="19" spans="1:11" ht="67.349999999999994" customHeight="1">
      <c r="A19" s="1">
        <v>3</v>
      </c>
      <c r="B19" s="1" t="s">
        <v>26</v>
      </c>
      <c r="C19" s="10" t="s">
        <v>27</v>
      </c>
      <c r="D19" s="21">
        <v>25000</v>
      </c>
      <c r="E19" s="21">
        <v>25000</v>
      </c>
      <c r="F19" s="1"/>
      <c r="G19" s="1"/>
      <c r="H19" s="1" t="s">
        <v>64</v>
      </c>
    </row>
    <row r="20" spans="1:11" ht="63" customHeight="1">
      <c r="A20" s="1">
        <v>4</v>
      </c>
      <c r="B20" s="1" t="s">
        <v>28</v>
      </c>
      <c r="C20" s="10" t="s">
        <v>29</v>
      </c>
      <c r="D20" s="21">
        <v>25000</v>
      </c>
      <c r="E20" s="21">
        <v>25000</v>
      </c>
      <c r="F20" s="1"/>
      <c r="G20" s="1"/>
      <c r="H20" s="1" t="s">
        <v>65</v>
      </c>
    </row>
    <row r="21" spans="1:11" ht="180.75" customHeight="1">
      <c r="A21" s="51">
        <v>5</v>
      </c>
      <c r="B21" s="51" t="s">
        <v>110</v>
      </c>
      <c r="C21" s="10" t="s">
        <v>162</v>
      </c>
      <c r="D21" s="53">
        <v>12554800</v>
      </c>
      <c r="E21" s="53">
        <f>270000+1908000+21800+2500000</f>
        <v>4699800</v>
      </c>
      <c r="F21" s="1"/>
      <c r="G21" s="1"/>
      <c r="H21" s="51" t="s">
        <v>161</v>
      </c>
    </row>
    <row r="22" spans="1:11" ht="168" customHeight="1">
      <c r="A22" s="52"/>
      <c r="B22" s="52"/>
      <c r="C22" s="10" t="s">
        <v>163</v>
      </c>
      <c r="D22" s="54"/>
      <c r="E22" s="54"/>
      <c r="F22" s="1"/>
      <c r="G22" s="1"/>
      <c r="H22" s="52"/>
    </row>
    <row r="23" spans="1:11" ht="125.1" customHeight="1">
      <c r="A23" s="1">
        <v>6</v>
      </c>
      <c r="B23" s="1" t="s">
        <v>33</v>
      </c>
      <c r="C23" s="25" t="s">
        <v>66</v>
      </c>
      <c r="D23" s="21">
        <v>209646</v>
      </c>
      <c r="E23" s="21">
        <v>209646</v>
      </c>
      <c r="F23" s="1"/>
      <c r="G23" s="1"/>
      <c r="H23" s="1" t="s">
        <v>79</v>
      </c>
    </row>
    <row r="24" spans="1:11" ht="354" customHeight="1">
      <c r="A24" s="1">
        <v>7</v>
      </c>
      <c r="B24" s="1" t="s">
        <v>34</v>
      </c>
      <c r="C24" s="10" t="s">
        <v>102</v>
      </c>
      <c r="D24" s="21">
        <v>960000</v>
      </c>
      <c r="E24" s="21">
        <v>560000</v>
      </c>
      <c r="F24" s="1"/>
      <c r="G24" s="1"/>
      <c r="H24" s="1" t="s">
        <v>168</v>
      </c>
    </row>
    <row r="25" spans="1:11" ht="198.75" customHeight="1">
      <c r="A25" s="1">
        <v>8</v>
      </c>
      <c r="B25" s="1" t="s">
        <v>111</v>
      </c>
      <c r="C25" s="25" t="s">
        <v>67</v>
      </c>
      <c r="D25" s="21">
        <v>5970080</v>
      </c>
      <c r="E25" s="21">
        <v>5970080</v>
      </c>
      <c r="F25" s="1"/>
      <c r="G25" s="1"/>
      <c r="H25" s="1" t="s">
        <v>77</v>
      </c>
    </row>
    <row r="26" spans="1:11" ht="164.45" customHeight="1">
      <c r="A26" s="1">
        <v>9</v>
      </c>
      <c r="B26" s="1" t="s">
        <v>91</v>
      </c>
      <c r="C26" s="10" t="s">
        <v>41</v>
      </c>
      <c r="D26" s="21">
        <v>30000</v>
      </c>
      <c r="E26" s="21">
        <v>30000</v>
      </c>
      <c r="F26" s="1"/>
      <c r="G26" s="1"/>
      <c r="H26" s="1" t="s">
        <v>76</v>
      </c>
    </row>
    <row r="27" spans="1:11" ht="135.19999999999999" customHeight="1">
      <c r="A27" s="1">
        <v>10</v>
      </c>
      <c r="B27" s="1" t="s">
        <v>45</v>
      </c>
      <c r="C27" s="10" t="s">
        <v>124</v>
      </c>
      <c r="D27" s="21">
        <v>1061000</v>
      </c>
      <c r="E27" s="21">
        <v>106000</v>
      </c>
      <c r="F27" s="1"/>
      <c r="G27" s="1"/>
      <c r="H27" s="1" t="s">
        <v>78</v>
      </c>
    </row>
    <row r="28" spans="1:11" ht="103.5" customHeight="1">
      <c r="A28" s="1">
        <v>11</v>
      </c>
      <c r="B28" s="1" t="s">
        <v>49</v>
      </c>
      <c r="C28" s="10" t="s">
        <v>50</v>
      </c>
      <c r="D28" s="21">
        <v>93000</v>
      </c>
      <c r="E28" s="21">
        <v>93000</v>
      </c>
      <c r="F28" s="1"/>
      <c r="G28" s="1"/>
      <c r="H28" s="1" t="s">
        <v>103</v>
      </c>
    </row>
    <row r="29" spans="1:11" ht="120" customHeight="1">
      <c r="A29" s="1">
        <v>12</v>
      </c>
      <c r="B29" s="1" t="s">
        <v>51</v>
      </c>
      <c r="C29" s="10" t="s">
        <v>53</v>
      </c>
      <c r="D29" s="21">
        <v>200000</v>
      </c>
      <c r="E29" s="21">
        <v>200000</v>
      </c>
      <c r="F29" s="1"/>
      <c r="G29" s="1"/>
      <c r="H29" s="1" t="s">
        <v>75</v>
      </c>
    </row>
    <row r="30" spans="1:11" ht="103.5" customHeight="1">
      <c r="A30" s="1">
        <v>13</v>
      </c>
      <c r="B30" s="1" t="s">
        <v>52</v>
      </c>
      <c r="C30" s="10" t="s">
        <v>57</v>
      </c>
      <c r="D30" s="21">
        <v>99200</v>
      </c>
      <c r="E30" s="21">
        <v>99200</v>
      </c>
      <c r="F30" s="1"/>
      <c r="G30" s="1"/>
      <c r="H30" s="1" t="s">
        <v>74</v>
      </c>
    </row>
    <row r="31" spans="1:11" ht="45.75" customHeight="1">
      <c r="A31" s="1">
        <v>14</v>
      </c>
      <c r="B31" s="1" t="s">
        <v>139</v>
      </c>
      <c r="C31" s="10" t="s">
        <v>154</v>
      </c>
      <c r="D31" s="21">
        <v>200000</v>
      </c>
      <c r="E31" s="21">
        <v>200000</v>
      </c>
      <c r="F31" s="1"/>
      <c r="G31" s="1"/>
      <c r="H31" s="1" t="s">
        <v>73</v>
      </c>
    </row>
    <row r="32" spans="1:11" ht="122.25" customHeight="1">
      <c r="A32" s="1">
        <v>15</v>
      </c>
      <c r="B32" s="1" t="s">
        <v>68</v>
      </c>
      <c r="C32" s="10" t="s">
        <v>72</v>
      </c>
      <c r="D32" s="21">
        <v>30000</v>
      </c>
      <c r="E32" s="21">
        <v>30000</v>
      </c>
      <c r="F32" s="1" t="s">
        <v>69</v>
      </c>
      <c r="G32" s="1"/>
      <c r="H32" s="6" t="s">
        <v>92</v>
      </c>
    </row>
    <row r="33" spans="1:8" ht="54.75" customHeight="1">
      <c r="A33" s="1">
        <v>16</v>
      </c>
      <c r="B33" s="1" t="s">
        <v>70</v>
      </c>
      <c r="C33" s="10" t="s">
        <v>80</v>
      </c>
      <c r="D33" s="21">
        <v>400000</v>
      </c>
      <c r="E33" s="21">
        <v>200000</v>
      </c>
      <c r="F33" s="1" t="s">
        <v>71</v>
      </c>
      <c r="G33" s="1"/>
      <c r="H33" s="6" t="s">
        <v>81</v>
      </c>
    </row>
    <row r="34" spans="1:8" ht="77.25" customHeight="1">
      <c r="A34" s="1">
        <v>17</v>
      </c>
      <c r="B34" s="1" t="s">
        <v>85</v>
      </c>
      <c r="C34" s="10" t="s">
        <v>86</v>
      </c>
      <c r="D34" s="21">
        <v>900000</v>
      </c>
      <c r="E34" s="21">
        <v>900000</v>
      </c>
      <c r="F34" s="1"/>
      <c r="G34" s="1"/>
      <c r="H34" s="6" t="s">
        <v>105</v>
      </c>
    </row>
    <row r="35" spans="1:8" ht="87" customHeight="1">
      <c r="A35" s="1">
        <v>18</v>
      </c>
      <c r="B35" s="1" t="s">
        <v>101</v>
      </c>
      <c r="C35" s="10" t="s">
        <v>104</v>
      </c>
      <c r="D35" s="21">
        <v>200000</v>
      </c>
      <c r="E35" s="21">
        <v>200000</v>
      </c>
      <c r="F35" s="1"/>
      <c r="G35" s="1"/>
      <c r="H35" s="6" t="s">
        <v>106</v>
      </c>
    </row>
    <row r="36" spans="1:8" ht="87" customHeight="1">
      <c r="A36" s="1">
        <v>19</v>
      </c>
      <c r="B36" s="1" t="s">
        <v>122</v>
      </c>
      <c r="C36" s="10" t="s">
        <v>156</v>
      </c>
      <c r="D36" s="21">
        <v>996000</v>
      </c>
      <c r="E36" s="21">
        <f>996000-195127</f>
        <v>800873</v>
      </c>
      <c r="F36" s="1"/>
      <c r="G36" s="1"/>
      <c r="H36" s="6" t="s">
        <v>105</v>
      </c>
    </row>
    <row r="37" spans="1:8" ht="87" customHeight="1">
      <c r="A37" s="1">
        <v>20</v>
      </c>
      <c r="B37" s="1" t="s">
        <v>142</v>
      </c>
      <c r="C37" s="10" t="s">
        <v>165</v>
      </c>
      <c r="D37" s="38">
        <v>1000000</v>
      </c>
      <c r="E37" s="38">
        <v>1000000</v>
      </c>
      <c r="F37" s="1"/>
      <c r="G37" s="1"/>
      <c r="H37" s="6" t="s">
        <v>123</v>
      </c>
    </row>
    <row r="38" spans="1:8" ht="114" customHeight="1">
      <c r="A38" s="37">
        <v>21</v>
      </c>
      <c r="B38" s="37" t="s">
        <v>126</v>
      </c>
      <c r="C38" s="25" t="s">
        <v>164</v>
      </c>
      <c r="D38" s="38">
        <v>98000</v>
      </c>
      <c r="E38" s="38">
        <v>98000</v>
      </c>
      <c r="F38" s="37"/>
      <c r="G38" s="37"/>
      <c r="H38" s="40" t="s">
        <v>127</v>
      </c>
    </row>
    <row r="39" spans="1:8" ht="114" customHeight="1">
      <c r="A39" s="37">
        <v>22</v>
      </c>
      <c r="B39" s="37" t="s">
        <v>133</v>
      </c>
      <c r="C39" s="25" t="s">
        <v>128</v>
      </c>
      <c r="D39" s="38">
        <v>10000</v>
      </c>
      <c r="E39" s="38">
        <f>D39</f>
        <v>10000</v>
      </c>
      <c r="F39" s="37"/>
      <c r="G39" s="37"/>
      <c r="H39" s="40" t="s">
        <v>129</v>
      </c>
    </row>
    <row r="40" spans="1:8" ht="114" customHeight="1">
      <c r="A40" s="37">
        <v>23</v>
      </c>
      <c r="B40" s="37" t="s">
        <v>134</v>
      </c>
      <c r="C40" s="25" t="s">
        <v>143</v>
      </c>
      <c r="D40" s="38">
        <v>3000000</v>
      </c>
      <c r="E40" s="38"/>
      <c r="F40" s="37"/>
      <c r="G40" s="37"/>
      <c r="H40" s="40" t="s">
        <v>135</v>
      </c>
    </row>
    <row r="41" spans="1:8" ht="58.5" customHeight="1">
      <c r="A41" s="37">
        <v>24</v>
      </c>
      <c r="B41" s="37" t="s">
        <v>160</v>
      </c>
      <c r="C41" s="25" t="s">
        <v>155</v>
      </c>
      <c r="D41" s="38">
        <v>195127</v>
      </c>
      <c r="E41" s="38">
        <f>D41</f>
        <v>195127</v>
      </c>
      <c r="F41" s="37"/>
      <c r="G41" s="37"/>
      <c r="H41" s="40" t="s">
        <v>159</v>
      </c>
    </row>
    <row r="42" spans="1:8" ht="21.2" customHeight="1">
      <c r="A42" s="15"/>
      <c r="B42" s="15"/>
      <c r="C42" s="26" t="s">
        <v>13</v>
      </c>
      <c r="D42" s="27">
        <f>SUM(D17:D41)</f>
        <v>94565753</v>
      </c>
      <c r="E42" s="27">
        <f t="shared" ref="E42:G42" si="0">SUM(E17:E41)</f>
        <v>16895000</v>
      </c>
      <c r="F42" s="27">
        <f t="shared" si="0"/>
        <v>0</v>
      </c>
      <c r="G42" s="27">
        <f t="shared" si="0"/>
        <v>0</v>
      </c>
      <c r="H42" s="27"/>
    </row>
    <row r="43" spans="1:8" ht="26.1" customHeight="1">
      <c r="A43" s="48" t="s">
        <v>19</v>
      </c>
      <c r="B43" s="49"/>
      <c r="C43" s="49"/>
      <c r="D43" s="49"/>
      <c r="E43" s="49"/>
      <c r="F43" s="49"/>
      <c r="G43" s="49"/>
      <c r="H43" s="50"/>
    </row>
    <row r="44" spans="1:8" ht="106.5" customHeight="1">
      <c r="A44" s="1">
        <v>1</v>
      </c>
      <c r="B44" s="1" t="s">
        <v>42</v>
      </c>
      <c r="C44" s="33" t="s">
        <v>43</v>
      </c>
      <c r="D44" s="21">
        <v>100000</v>
      </c>
      <c r="E44" s="21">
        <v>100000</v>
      </c>
      <c r="F44" s="1"/>
      <c r="G44" s="1"/>
      <c r="H44" s="1" t="s">
        <v>14</v>
      </c>
    </row>
    <row r="45" spans="1:8" ht="168.75" customHeight="1">
      <c r="A45" s="1">
        <v>2</v>
      </c>
      <c r="B45" s="1" t="s">
        <v>59</v>
      </c>
      <c r="C45" s="33" t="s">
        <v>61</v>
      </c>
      <c r="D45" s="21">
        <v>305000</v>
      </c>
      <c r="E45" s="21">
        <v>305000</v>
      </c>
      <c r="F45" s="1"/>
      <c r="G45" s="1"/>
      <c r="H45" s="1" t="s">
        <v>60</v>
      </c>
    </row>
    <row r="46" spans="1:8" s="34" customFormat="1" ht="26.45" customHeight="1">
      <c r="A46" s="35"/>
      <c r="B46" s="35"/>
      <c r="C46" s="36" t="s">
        <v>13</v>
      </c>
      <c r="D46" s="27">
        <f>SUM(D44:D45)</f>
        <v>405000</v>
      </c>
      <c r="E46" s="27">
        <f>SUM(E44:E45)</f>
        <v>405000</v>
      </c>
      <c r="F46" s="27">
        <f>SUM(F17:F43)</f>
        <v>0</v>
      </c>
      <c r="G46" s="27">
        <f>SUM(G17:G43)</f>
        <v>0</v>
      </c>
      <c r="H46" s="27"/>
    </row>
    <row r="47" spans="1:8" s="34" customFormat="1" ht="44.25" customHeight="1">
      <c r="A47" s="41"/>
      <c r="B47" s="41"/>
      <c r="C47" s="42" t="s">
        <v>144</v>
      </c>
      <c r="D47" s="43">
        <f>D42+D46</f>
        <v>94970753</v>
      </c>
      <c r="E47" s="43">
        <f>E42+E46</f>
        <v>17300000</v>
      </c>
      <c r="F47" s="41"/>
      <c r="G47" s="41"/>
      <c r="H47" s="43">
        <f>17300000-E47</f>
        <v>0</v>
      </c>
    </row>
    <row r="48" spans="1:8" ht="31.35" customHeight="1">
      <c r="A48" s="48" t="s">
        <v>130</v>
      </c>
      <c r="B48" s="49"/>
      <c r="C48" s="49"/>
      <c r="D48" s="49"/>
      <c r="E48" s="49"/>
      <c r="F48" s="49"/>
      <c r="G48" s="49"/>
      <c r="H48" s="50"/>
    </row>
    <row r="49" spans="1:8" ht="156.75" customHeight="1">
      <c r="A49" s="1">
        <v>1</v>
      </c>
      <c r="B49" s="10" t="s">
        <v>108</v>
      </c>
      <c r="C49" s="10" t="s">
        <v>46</v>
      </c>
      <c r="D49" s="21" t="s">
        <v>83</v>
      </c>
      <c r="E49" s="21" t="str">
        <f>D49</f>
        <v>(+,-)                   3 800 000</v>
      </c>
      <c r="F49" s="11"/>
      <c r="G49" s="11"/>
      <c r="H49" s="1" t="s">
        <v>36</v>
      </c>
    </row>
    <row r="50" spans="1:8" s="12" customFormat="1" ht="404.85" customHeight="1">
      <c r="A50" s="1">
        <v>2</v>
      </c>
      <c r="B50" s="1" t="s">
        <v>109</v>
      </c>
      <c r="C50" s="10" t="s">
        <v>121</v>
      </c>
      <c r="D50" s="21" t="s">
        <v>35</v>
      </c>
      <c r="E50" s="21" t="s">
        <v>35</v>
      </c>
      <c r="F50" s="11"/>
      <c r="G50" s="11"/>
      <c r="H50" s="1" t="s">
        <v>118</v>
      </c>
    </row>
    <row r="51" spans="1:8" ht="135.94999999999999" customHeight="1">
      <c r="A51" s="37">
        <v>3</v>
      </c>
      <c r="B51" s="37" t="s">
        <v>44</v>
      </c>
      <c r="C51" s="25" t="s">
        <v>125</v>
      </c>
      <c r="D51" s="38" t="s">
        <v>93</v>
      </c>
      <c r="E51" s="38" t="s">
        <v>94</v>
      </c>
      <c r="F51" s="39"/>
      <c r="G51" s="39"/>
      <c r="H51" s="37" t="s">
        <v>119</v>
      </c>
    </row>
    <row r="52" spans="1:8" ht="99.75" customHeight="1">
      <c r="A52" s="1">
        <v>4</v>
      </c>
      <c r="B52" s="1" t="s">
        <v>47</v>
      </c>
      <c r="C52" s="10" t="s">
        <v>54</v>
      </c>
      <c r="D52" s="21" t="s">
        <v>48</v>
      </c>
      <c r="E52" s="21" t="s">
        <v>48</v>
      </c>
      <c r="F52" s="11"/>
      <c r="G52" s="11"/>
      <c r="H52" s="1" t="s">
        <v>84</v>
      </c>
    </row>
    <row r="53" spans="1:8" ht="199.5" customHeight="1">
      <c r="A53" s="1">
        <v>5</v>
      </c>
      <c r="B53" s="1" t="s">
        <v>55</v>
      </c>
      <c r="C53" s="10" t="s">
        <v>117</v>
      </c>
      <c r="D53" s="21" t="s">
        <v>87</v>
      </c>
      <c r="E53" s="21" t="str">
        <f t="shared" ref="E53:E61" si="1">D53</f>
        <v>( +-)                          30 000 000</v>
      </c>
      <c r="F53" s="11"/>
      <c r="G53" s="11"/>
      <c r="H53" s="1" t="s">
        <v>56</v>
      </c>
    </row>
    <row r="54" spans="1:8" ht="139.5" customHeight="1">
      <c r="A54" s="1">
        <v>6</v>
      </c>
      <c r="B54" s="1" t="s">
        <v>58</v>
      </c>
      <c r="C54" s="10" t="s">
        <v>116</v>
      </c>
      <c r="D54" s="21" t="s">
        <v>88</v>
      </c>
      <c r="E54" s="21" t="str">
        <f t="shared" si="1"/>
        <v xml:space="preserve">( +-)                      1 200 000 </v>
      </c>
      <c r="F54" s="11"/>
      <c r="G54" s="11"/>
      <c r="H54" s="1" t="s">
        <v>120</v>
      </c>
    </row>
    <row r="55" spans="1:8" ht="165.75" customHeight="1">
      <c r="A55" s="1">
        <v>7</v>
      </c>
      <c r="B55" s="1" t="s">
        <v>89</v>
      </c>
      <c r="C55" s="10" t="s">
        <v>114</v>
      </c>
      <c r="D55" s="21" t="s">
        <v>90</v>
      </c>
      <c r="E55" s="21" t="str">
        <f t="shared" si="1"/>
        <v xml:space="preserve">( +-)                            2 500 000 </v>
      </c>
      <c r="F55" s="11"/>
      <c r="G55" s="11"/>
      <c r="H55" s="1" t="s">
        <v>115</v>
      </c>
    </row>
    <row r="56" spans="1:8" ht="120.75" customHeight="1">
      <c r="A56" s="1">
        <v>8</v>
      </c>
      <c r="B56" s="1" t="s">
        <v>95</v>
      </c>
      <c r="C56" s="10" t="s">
        <v>112</v>
      </c>
      <c r="D56" s="21" t="s">
        <v>96</v>
      </c>
      <c r="E56" s="21" t="str">
        <f t="shared" si="1"/>
        <v>( +-) 45 000</v>
      </c>
      <c r="F56" s="11"/>
      <c r="G56" s="11"/>
      <c r="H56" s="1" t="s">
        <v>99</v>
      </c>
    </row>
    <row r="57" spans="1:8" ht="155.25" customHeight="1">
      <c r="A57" s="1">
        <v>9</v>
      </c>
      <c r="B57" s="1" t="s">
        <v>97</v>
      </c>
      <c r="C57" s="10" t="s">
        <v>113</v>
      </c>
      <c r="D57" s="21" t="s">
        <v>98</v>
      </c>
      <c r="E57" s="21" t="str">
        <f t="shared" si="1"/>
        <v>( +-) 90 000</v>
      </c>
      <c r="F57" s="11"/>
      <c r="G57" s="11"/>
      <c r="H57" s="1" t="s">
        <v>100</v>
      </c>
    </row>
    <row r="58" spans="1:8" ht="155.25" customHeight="1">
      <c r="A58" s="1">
        <v>10</v>
      </c>
      <c r="B58" s="1" t="s">
        <v>131</v>
      </c>
      <c r="C58" s="10" t="s">
        <v>136</v>
      </c>
      <c r="D58" s="21" t="s">
        <v>132</v>
      </c>
      <c r="E58" s="21" t="str">
        <f t="shared" si="1"/>
        <v>( +-)                             2 500 000</v>
      </c>
      <c r="F58" s="11"/>
      <c r="G58" s="11"/>
      <c r="H58" s="1" t="s">
        <v>137</v>
      </c>
    </row>
    <row r="59" spans="1:8" ht="157.5" customHeight="1">
      <c r="A59" s="1">
        <v>11</v>
      </c>
      <c r="B59" s="1" t="s">
        <v>138</v>
      </c>
      <c r="C59" s="10" t="s">
        <v>152</v>
      </c>
      <c r="D59" s="21" t="s">
        <v>140</v>
      </c>
      <c r="E59" s="21" t="str">
        <f t="shared" si="1"/>
        <v>( +-) 39 750</v>
      </c>
      <c r="F59" s="11"/>
      <c r="G59" s="11"/>
      <c r="H59" s="1" t="s">
        <v>141</v>
      </c>
    </row>
    <row r="60" spans="1:8" ht="81" customHeight="1">
      <c r="A60" s="1">
        <v>12</v>
      </c>
      <c r="B60" s="1" t="s">
        <v>147</v>
      </c>
      <c r="C60" s="10" t="s">
        <v>150</v>
      </c>
      <c r="D60" s="21" t="s">
        <v>148</v>
      </c>
      <c r="E60" s="21" t="str">
        <f t="shared" si="1"/>
        <v>( +-) 40 000</v>
      </c>
      <c r="F60" s="11"/>
      <c r="G60" s="11"/>
      <c r="H60" s="1" t="s">
        <v>149</v>
      </c>
    </row>
    <row r="61" spans="1:8" ht="115.5" customHeight="1">
      <c r="A61" s="1">
        <v>13</v>
      </c>
      <c r="B61" s="1" t="s">
        <v>178</v>
      </c>
      <c r="C61" s="10" t="s">
        <v>177</v>
      </c>
      <c r="D61" s="21" t="s">
        <v>166</v>
      </c>
      <c r="E61" s="21" t="str">
        <f t="shared" si="1"/>
        <v>(+-)                           2 000 000</v>
      </c>
      <c r="F61" s="11"/>
      <c r="G61" s="11"/>
      <c r="H61" s="1" t="s">
        <v>167</v>
      </c>
    </row>
    <row r="62" spans="1:8" ht="129.75" customHeight="1">
      <c r="A62" s="1">
        <v>14</v>
      </c>
      <c r="B62" s="46" t="s">
        <v>171</v>
      </c>
      <c r="C62" s="10" t="s">
        <v>173</v>
      </c>
      <c r="D62" s="21" t="s">
        <v>172</v>
      </c>
      <c r="E62" s="21" t="str">
        <f>D62</f>
        <v>( +-) 200 000</v>
      </c>
      <c r="F62" s="11"/>
      <c r="G62" s="11"/>
      <c r="H62" s="1" t="s">
        <v>174</v>
      </c>
    </row>
    <row r="63" spans="1:8" ht="129.75" customHeight="1">
      <c r="A63" s="1">
        <v>15</v>
      </c>
      <c r="B63" s="1" t="s">
        <v>122</v>
      </c>
      <c r="C63" s="10" t="s">
        <v>180</v>
      </c>
      <c r="D63" s="21" t="s">
        <v>175</v>
      </c>
      <c r="E63" s="21" t="str">
        <f>D63</f>
        <v>( +-) 195 127</v>
      </c>
      <c r="F63" s="1"/>
      <c r="G63" s="1"/>
      <c r="H63" s="1" t="s">
        <v>176</v>
      </c>
    </row>
    <row r="64" spans="1:8" ht="34.15" customHeight="1">
      <c r="A64" s="1"/>
      <c r="B64" s="44"/>
      <c r="C64" s="28" t="s">
        <v>11</v>
      </c>
      <c r="D64" s="21">
        <f>SUM(D49:D62)</f>
        <v>0</v>
      </c>
      <c r="E64" s="21">
        <f>SUM(E49:E51)</f>
        <v>0</v>
      </c>
      <c r="F64" s="21">
        <f>SUM(F49:F51)</f>
        <v>0</v>
      </c>
      <c r="G64" s="21">
        <f>SUM(G49:G51)</f>
        <v>0</v>
      </c>
      <c r="H64" s="6"/>
    </row>
    <row r="65" spans="4:9" ht="81" customHeight="1">
      <c r="D65" s="29"/>
      <c r="E65" s="29"/>
    </row>
    <row r="66" spans="4:9" ht="81" customHeight="1">
      <c r="D66" s="29"/>
      <c r="E66" s="29"/>
      <c r="I66" s="3" t="s">
        <v>151</v>
      </c>
    </row>
    <row r="67" spans="4:9" ht="81" customHeight="1">
      <c r="D67" s="29"/>
      <c r="E67" s="29"/>
    </row>
    <row r="68" spans="4:9" ht="81" customHeight="1">
      <c r="D68" s="29"/>
      <c r="E68" s="29"/>
    </row>
  </sheetData>
  <mergeCells count="13">
    <mergeCell ref="D2:H2"/>
    <mergeCell ref="D3:H3"/>
    <mergeCell ref="A48:H48"/>
    <mergeCell ref="A21:A22"/>
    <mergeCell ref="B21:B22"/>
    <mergeCell ref="D21:D22"/>
    <mergeCell ref="E21:E22"/>
    <mergeCell ref="H21:H22"/>
    <mergeCell ref="A16:H16"/>
    <mergeCell ref="A5:H5"/>
    <mergeCell ref="A10:H10"/>
    <mergeCell ref="A6:H6"/>
    <mergeCell ref="A43:H43"/>
  </mergeCells>
  <phoneticPr fontId="5" type="noConversion"/>
  <pageMargins left="0" right="0" top="0" bottom="0" header="0" footer="0.15748031496062992"/>
  <pageSetup paperSize="9" scale="66" orientation="portrait" r:id="rId1"/>
  <rowBreaks count="4" manualBreakCount="4">
    <brk id="25" max="7" man="1"/>
    <brk id="35" max="7" man="1"/>
    <brk id="47" max="7" man="1"/>
    <brk id="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 бюдж комісія </vt:lpstr>
      <vt:lpstr>' бюдж комісія '!Заголовки_для_друку</vt:lpstr>
      <vt:lpstr>' бюдж комісія '!Область_друку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Margarita</cp:lastModifiedBy>
  <cp:lastPrinted>2026-05-21T12:10:27Z</cp:lastPrinted>
  <dcterms:created xsi:type="dcterms:W3CDTF">2018-03-12T13:27:15Z</dcterms:created>
  <dcterms:modified xsi:type="dcterms:W3CDTF">2026-05-22T05:26:40Z</dcterms:modified>
</cp:coreProperties>
</file>